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3VO GRUPO XXXFTR PC 2025\"/>
    </mc:Choice>
  </mc:AlternateContent>
  <xr:revisionPtr revIDLastSave="0" documentId="13_ncr:1_{7BB3554D-4A6C-4F37-A48F-53B9E51A2483}" xr6:coauthVersionLast="47" xr6:coauthVersionMax="47" xr10:uidLastSave="{00000000-0000-0000-0000-000000000000}"/>
  <bookViews>
    <workbookView xWindow="273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2025'!$A$8:$AH$18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" i="20" l="1"/>
  <c r="AC10" i="20"/>
  <c r="Y10" i="20"/>
  <c r="U10" i="20"/>
  <c r="R10" i="20"/>
  <c r="O10" i="20"/>
  <c r="L10" i="20"/>
  <c r="I10" i="20"/>
  <c r="F10" i="20"/>
  <c r="E6" i="19"/>
  <c r="W18" i="22"/>
  <c r="X18" i="22"/>
  <c r="Y18" i="22"/>
  <c r="Z18" i="22"/>
  <c r="AA18" i="22"/>
  <c r="AB18" i="22"/>
  <c r="AC18" i="22"/>
  <c r="AD18" i="22"/>
  <c r="AF18" i="22"/>
  <c r="V18" i="22"/>
  <c r="A18" i="22"/>
  <c r="AF16" i="22"/>
  <c r="AD16" i="22"/>
  <c r="AC16" i="22"/>
  <c r="AB16" i="22"/>
  <c r="AA16" i="22"/>
  <c r="Z16" i="22"/>
  <c r="Y16" i="22"/>
  <c r="X16" i="22"/>
  <c r="W16" i="22"/>
  <c r="V16" i="22"/>
  <c r="AF14" i="22" l="1"/>
  <c r="AD14" i="22"/>
  <c r="AC14" i="22"/>
  <c r="AB14" i="22"/>
  <c r="AA14" i="22"/>
  <c r="Z14" i="22"/>
  <c r="Y14" i="22"/>
  <c r="X14" i="22"/>
  <c r="W14" i="22"/>
  <c r="V14" i="22"/>
  <c r="AF11" i="22"/>
  <c r="AD11" i="22"/>
  <c r="AC11" i="22"/>
  <c r="AB11" i="22"/>
  <c r="AA11" i="22"/>
  <c r="Z11" i="22"/>
  <c r="Y11" i="22"/>
  <c r="X11" i="22"/>
  <c r="W11" i="22"/>
  <c r="V11" i="22"/>
  <c r="AF9" i="22" l="1"/>
  <c r="AD9" i="22"/>
  <c r="AC9" i="22"/>
  <c r="AB9" i="22"/>
  <c r="AA9" i="22"/>
  <c r="Z9" i="22"/>
  <c r="Y9" i="22"/>
  <c r="X9" i="22"/>
  <c r="W9" i="22"/>
  <c r="V9" i="22"/>
  <c r="D12" i="20" l="1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5" i="19"/>
  <c r="AD8" i="20" l="1"/>
  <c r="AD9" i="20"/>
  <c r="AC11" i="20" l="1"/>
  <c r="Y11" i="20"/>
  <c r="U11" i="20"/>
  <c r="R11" i="20"/>
  <c r="O11" i="20"/>
  <c r="L11" i="20"/>
  <c r="I11" i="20"/>
  <c r="F11" i="20"/>
  <c r="E7" i="19"/>
  <c r="AD11" i="20" l="1"/>
  <c r="T12" i="20" l="1"/>
  <c r="U12" i="20" l="1"/>
  <c r="R12" i="20"/>
  <c r="O12" i="20"/>
  <c r="L12" i="20"/>
  <c r="F12" i="20"/>
  <c r="I12" i="20"/>
  <c r="E4" i="19" l="1"/>
  <c r="D8" i="19" l="1"/>
  <c r="C8" i="19"/>
  <c r="E8" i="19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<sst xmlns="http://schemas.openxmlformats.org/spreadsheetml/2006/main" count="199" uniqueCount="119">
  <si>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</si>
  <si>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</si>
  <si>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</si>
  <si>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</si>
  <si>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</si>
  <si>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</si>
  <si>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</si>
  <si>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</si>
  <si>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</si>
  <si>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</si>
  <si>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</si>
  <si>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</si>
  <si>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</si>
  <si>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</si>
  <si>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</si>
  <si>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</si>
  <si>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</si>
  <si>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</si>
  <si>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</si>
  <si>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</si>
  <si>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</si>
  <si>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</si>
  <si>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</si>
  <si>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</si>
  <si>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</si>
  <si>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</si>
  <si>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</si>
  <si>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</si>
  <si>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</si>
  <si>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</si>
  <si>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</si>
  <si>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</si>
  <si>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</si>
  <si>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</si>
  <si>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</si>
  <si>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</si>
  <si>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</si>
  <si>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</si>
  <si>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</si>
  <si>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</si>
  <si>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</si>
  <si>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</si>
  <si>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</si>
  <si>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</si>
  <si>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</si>
  <si>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</si>
  <si>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</si>
  <si>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</si>
  <si>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</si>
  <si>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</si>
  <si>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</si>
  <si>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</si>
  <si>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</si>
  <si>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</si>
  <si>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</si>
  <si>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</si>
  <si>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</si>
  <si>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</si>
  <si>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</si>
  <si>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</si>
  <si>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</si>
  <si>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</si>
  <si>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</si>
  <si>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</si>
  <si>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</si>
  <si>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</si>
  <si>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</si>
  <si>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</si>
  <si>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</si>
  <si>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</si>
  <si>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</si>
  <si>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ZONA</t>
  </si>
  <si>
    <t>Mantenimiento de cauce en el punto crítico-Propuesta de actividades temporales</t>
  </si>
  <si>
    <t>Resumen de Fichas Técnicas Referenciales a nivel departamental, 2025</t>
  </si>
  <si>
    <t>JUNIN</t>
  </si>
  <si>
    <t>Inundación, Flujo de detritos, Erosión fluvial</t>
  </si>
  <si>
    <t>HUANUCO</t>
  </si>
  <si>
    <t>Huallaga</t>
  </si>
  <si>
    <t>Alto Huallaga</t>
  </si>
  <si>
    <t>Intercuenca Alto Huallaga</t>
  </si>
  <si>
    <t>Huánuco</t>
  </si>
  <si>
    <t>Ambo</t>
  </si>
  <si>
    <t>PASCO</t>
  </si>
  <si>
    <t>Pasco</t>
  </si>
  <si>
    <t>FTR-MC-PREV N° 0427-2025-ANA-AAA.H-ALA.ALTO HUALLAGA</t>
  </si>
  <si>
    <t>Huertas</t>
  </si>
  <si>
    <t>Malecón Huertas</t>
  </si>
  <si>
    <t>Limpieza, descolmatación y conformación de bordo con material propio del cauce del río Huertas</t>
  </si>
  <si>
    <t>FTR-MC-PREV N° 0425-2025-ANA-AAA.MAN-ALA.PASCO</t>
  </si>
  <si>
    <t>Mantaro</t>
  </si>
  <si>
    <t xml:space="preserve">Río </t>
  </si>
  <si>
    <t>San Juan</t>
  </si>
  <si>
    <t>Vicco</t>
  </si>
  <si>
    <t>Chaquiliniyoc</t>
  </si>
  <si>
    <t>Limpieza, descolmatación y conformación de bordo con material propio del cauce del río San Juan</t>
  </si>
  <si>
    <t>Pastos</t>
  </si>
  <si>
    <t>Erosión fluvial</t>
  </si>
  <si>
    <t>Alto</t>
  </si>
  <si>
    <t>FTR-MC-PREV N° 0426-2025-ANA-AAA.MAN-ALA.PASCO</t>
  </si>
  <si>
    <t>Huashanragra</t>
  </si>
  <si>
    <t>Simón Bolívar</t>
  </si>
  <si>
    <t>Sacra Familia</t>
  </si>
  <si>
    <t>Limpieza, descolmatación y conformación de bordo con material propio del cauce de la quebrada Huashanragra</t>
  </si>
  <si>
    <t>FTR-MC-PREV N° 0424-2025-ANA-AAA.MAN-ALA.PASCO</t>
  </si>
  <si>
    <t>Junín</t>
  </si>
  <si>
    <t>Ondores</t>
  </si>
  <si>
    <t>Chacpay</t>
  </si>
  <si>
    <t>Limpieza, descolmatación y conformación de bordo con material propio del cauce del río Mantaro</t>
  </si>
  <si>
    <t>AYACUCHO</t>
  </si>
  <si>
    <t>FTR-CB-PREV N° 0449 -2025-ANA-AAA.MAN-ALA.AYA</t>
  </si>
  <si>
    <t xml:space="preserve">Cierre de brechas-Propuesta de obras permanentes de control y corrección de cauce </t>
  </si>
  <si>
    <t>Ayacucho</t>
  </si>
  <si>
    <t>Matarayocc</t>
  </si>
  <si>
    <t>Huamanga</t>
  </si>
  <si>
    <t>Vinchos</t>
  </si>
  <si>
    <t>Rosaspata</t>
  </si>
  <si>
    <t>Limpieza, descolmatación y conformación de muro de gaviones en la margen derecha e izquierda del río Matarayocc</t>
  </si>
  <si>
    <t>Maiz, cebada, hortalizas</t>
  </si>
  <si>
    <t>Inundación,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</si>
</sst>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11"/>
  <sheetViews>
    <sheetView tabSelected="1" zoomScaleNormal="100" zoomScaleSheetLayoutView="100" workbookViewId="0">
      <selection activeCell="AG22" sqref="AG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64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105" t="s">
        <v>63</v>
      </c>
      <c r="C6" s="105" t="s">
        <v>40</v>
      </c>
      <c r="D6" s="108" t="s">
        <v>66</v>
      </c>
      <c r="E6" s="108"/>
      <c r="F6" s="108" t="s">
        <v>68</v>
      </c>
      <c r="G6" s="108"/>
      <c r="H6" s="108"/>
      <c r="I6" s="109" t="s">
        <v>4</v>
      </c>
      <c r="J6" s="109"/>
      <c r="K6" s="109"/>
      <c r="L6" s="109"/>
      <c r="M6" s="110" t="s">
        <v>67</v>
      </c>
      <c r="N6" s="111"/>
      <c r="O6" s="111"/>
      <c r="P6" s="111"/>
      <c r="Q6" s="112"/>
      <c r="R6" s="117" t="s">
        <v>5</v>
      </c>
      <c r="S6" s="117"/>
      <c r="T6" s="113" t="s">
        <v>6</v>
      </c>
      <c r="U6" s="114"/>
      <c r="V6" s="115"/>
      <c r="W6" s="115"/>
      <c r="X6" s="116" t="s">
        <v>7</v>
      </c>
      <c r="Y6" s="116"/>
      <c r="Z6" s="117"/>
      <c r="AA6" s="117"/>
      <c r="AB6" s="116"/>
      <c r="AC6" s="116"/>
      <c r="AD6" s="118"/>
      <c r="AE6" s="117"/>
      <c r="AF6" s="118"/>
      <c r="AG6" s="119" t="s">
        <v>8</v>
      </c>
      <c r="AH6" s="119" t="s">
        <v>9</v>
      </c>
    </row>
    <row r="7" spans="1:34" ht="15.75" customHeight="1" x14ac:dyDescent="0.3">
      <c r="A7" s="104"/>
      <c r="B7" s="106"/>
      <c r="C7" s="106"/>
      <c r="D7" s="108"/>
      <c r="E7" s="108"/>
      <c r="F7" s="108"/>
      <c r="G7" s="108"/>
      <c r="H7" s="108"/>
      <c r="I7" s="109" t="s">
        <v>10</v>
      </c>
      <c r="J7" s="109" t="s">
        <v>11</v>
      </c>
      <c r="K7" s="109" t="s">
        <v>12</v>
      </c>
      <c r="L7" s="108" t="s">
        <v>13</v>
      </c>
      <c r="M7" s="116" t="s">
        <v>14</v>
      </c>
      <c r="N7" s="116"/>
      <c r="O7" s="116" t="s">
        <v>15</v>
      </c>
      <c r="P7" s="116"/>
      <c r="Q7" s="129" t="s">
        <v>71</v>
      </c>
      <c r="R7" s="117"/>
      <c r="S7" s="117"/>
      <c r="T7" s="131" t="s">
        <v>16</v>
      </c>
      <c r="U7" s="109" t="s">
        <v>17</v>
      </c>
      <c r="V7" s="133" t="s">
        <v>18</v>
      </c>
      <c r="W7" s="135" t="s">
        <v>19</v>
      </c>
      <c r="X7" s="117" t="s">
        <v>0</v>
      </c>
      <c r="Y7" s="117" t="s">
        <v>20</v>
      </c>
      <c r="Z7" s="117" t="s">
        <v>21</v>
      </c>
      <c r="AA7" s="117" t="s">
        <v>22</v>
      </c>
      <c r="AB7" s="117" t="s">
        <v>23</v>
      </c>
      <c r="AC7" s="117" t="s">
        <v>24</v>
      </c>
      <c r="AD7" s="118" t="s">
        <v>25</v>
      </c>
      <c r="AE7" s="117"/>
      <c r="AF7" s="123" t="s">
        <v>26</v>
      </c>
      <c r="AG7" s="120"/>
      <c r="AH7" s="120"/>
    </row>
    <row r="8" spans="1:34" ht="37.5" customHeight="1" x14ac:dyDescent="0.3">
      <c r="A8" s="105"/>
      <c r="B8" s="107"/>
      <c r="C8" s="10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22"/>
      <c r="M8" s="15" t="s">
        <v>32</v>
      </c>
      <c r="N8" s="15" t="s">
        <v>33</v>
      </c>
      <c r="O8" s="15" t="s">
        <v>32</v>
      </c>
      <c r="P8" s="15" t="s">
        <v>33</v>
      </c>
      <c r="Q8" s="130"/>
      <c r="R8" s="29" t="s">
        <v>34</v>
      </c>
      <c r="S8" s="29" t="s">
        <v>35</v>
      </c>
      <c r="T8" s="132"/>
      <c r="U8" s="121"/>
      <c r="V8" s="134"/>
      <c r="W8" s="136"/>
      <c r="X8" s="125"/>
      <c r="Y8" s="125"/>
      <c r="Z8" s="125"/>
      <c r="AA8" s="125"/>
      <c r="AB8" s="125"/>
      <c r="AC8" s="125"/>
      <c r="AD8" s="40" t="s">
        <v>36</v>
      </c>
      <c r="AE8" s="29" t="s">
        <v>37</v>
      </c>
      <c r="AF8" s="124"/>
      <c r="AG8" s="120"/>
      <c r="AH8" s="120"/>
    </row>
    <row r="9" spans="1:34" s="19" customFormat="1" ht="24" customHeight="1" x14ac:dyDescent="0.25">
      <c r="A9" s="16">
        <v>1</v>
      </c>
      <c r="B9" s="17" t="s">
        <v>76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1">
        <f t="shared" ref="V9:AD9" si="0">SUM(V10:V10)</f>
        <v>0.95</v>
      </c>
      <c r="W9" s="75">
        <f t="shared" si="0"/>
        <v>1543153.6058656126</v>
      </c>
      <c r="X9" s="34">
        <f t="shared" si="0"/>
        <v>500</v>
      </c>
      <c r="Y9" s="34">
        <f t="shared" si="0"/>
        <v>100</v>
      </c>
      <c r="Z9" s="34">
        <f t="shared" si="0"/>
        <v>500</v>
      </c>
      <c r="AA9" s="34">
        <f t="shared" si="0"/>
        <v>900</v>
      </c>
      <c r="AB9" s="34">
        <f t="shared" si="0"/>
        <v>1</v>
      </c>
      <c r="AC9" s="34">
        <f t="shared" si="0"/>
        <v>1</v>
      </c>
      <c r="AD9" s="75">
        <f t="shared" si="0"/>
        <v>0</v>
      </c>
      <c r="AE9" s="41"/>
      <c r="AF9" s="41">
        <f>SUM(AF10:AF10)</f>
        <v>0.06</v>
      </c>
      <c r="AG9" s="69"/>
      <c r="AH9" s="24"/>
    </row>
    <row r="10" spans="1:34" s="68" customFormat="1" ht="30" customHeight="1" x14ac:dyDescent="0.25">
      <c r="A10" s="20">
        <v>1</v>
      </c>
      <c r="B10" s="70" t="s">
        <v>84</v>
      </c>
      <c r="C10" s="97" t="s">
        <v>72</v>
      </c>
      <c r="D10" s="21" t="s">
        <v>77</v>
      </c>
      <c r="E10" s="21" t="s">
        <v>78</v>
      </c>
      <c r="F10" s="21" t="s">
        <v>79</v>
      </c>
      <c r="G10" s="21" t="s">
        <v>70</v>
      </c>
      <c r="H10" s="21" t="s">
        <v>85</v>
      </c>
      <c r="I10" s="21" t="s">
        <v>80</v>
      </c>
      <c r="J10" s="21" t="s">
        <v>81</v>
      </c>
      <c r="K10" s="21" t="s">
        <v>81</v>
      </c>
      <c r="L10" s="21" t="s">
        <v>86</v>
      </c>
      <c r="M10" s="22">
        <v>367301</v>
      </c>
      <c r="N10" s="22">
        <v>8880010</v>
      </c>
      <c r="O10" s="22">
        <v>368064</v>
      </c>
      <c r="P10" s="22">
        <v>8880523</v>
      </c>
      <c r="Q10" s="22">
        <v>18</v>
      </c>
      <c r="R10" s="21" t="s">
        <v>38</v>
      </c>
      <c r="S10" s="21"/>
      <c r="T10" s="21" t="s">
        <v>87</v>
      </c>
      <c r="U10" s="66" t="s">
        <v>39</v>
      </c>
      <c r="V10" s="42">
        <v>0.95</v>
      </c>
      <c r="W10" s="1">
        <v>1543153.6058656126</v>
      </c>
      <c r="X10" s="20">
        <v>500</v>
      </c>
      <c r="Y10" s="20">
        <v>100</v>
      </c>
      <c r="Z10" s="20">
        <v>500</v>
      </c>
      <c r="AA10" s="20">
        <v>900</v>
      </c>
      <c r="AB10" s="20">
        <v>1</v>
      </c>
      <c r="AC10" s="20">
        <v>1</v>
      </c>
      <c r="AD10" s="1"/>
      <c r="AE10" s="67"/>
      <c r="AF10" s="42">
        <v>0.06</v>
      </c>
      <c r="AG10" s="23" t="s">
        <v>75</v>
      </c>
      <c r="AH10" s="74" t="s">
        <v>60</v>
      </c>
    </row>
    <row r="11" spans="1:34" s="19" customFormat="1" ht="24" customHeight="1" x14ac:dyDescent="0.25">
      <c r="A11" s="16">
        <v>2</v>
      </c>
      <c r="B11" s="17" t="s">
        <v>82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1">
        <f t="shared" ref="V11:AD11" si="1">SUM(V12:V13)</f>
        <v>2.25</v>
      </c>
      <c r="W11" s="75">
        <f t="shared" si="1"/>
        <v>756118.58125747996</v>
      </c>
      <c r="X11" s="34">
        <f t="shared" si="1"/>
        <v>40</v>
      </c>
      <c r="Y11" s="34">
        <f t="shared" si="1"/>
        <v>10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5">
        <f t="shared" si="1"/>
        <v>80</v>
      </c>
      <c r="AE11" s="41"/>
      <c r="AF11" s="41">
        <f>SUM(AF12:AF13)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88</v>
      </c>
      <c r="C12" s="97" t="s">
        <v>72</v>
      </c>
      <c r="D12" s="21" t="s">
        <v>89</v>
      </c>
      <c r="E12" s="21" t="s">
        <v>83</v>
      </c>
      <c r="F12" s="21" t="s">
        <v>89</v>
      </c>
      <c r="G12" s="21" t="s">
        <v>90</v>
      </c>
      <c r="H12" s="21" t="s">
        <v>91</v>
      </c>
      <c r="I12" s="21" t="s">
        <v>83</v>
      </c>
      <c r="J12" s="21" t="s">
        <v>83</v>
      </c>
      <c r="K12" s="21" t="s">
        <v>92</v>
      </c>
      <c r="L12" s="21" t="s">
        <v>93</v>
      </c>
      <c r="M12" s="22">
        <v>361749</v>
      </c>
      <c r="N12" s="22">
        <v>8799821</v>
      </c>
      <c r="O12" s="22">
        <v>361585</v>
      </c>
      <c r="P12" s="22">
        <v>8798757</v>
      </c>
      <c r="Q12" s="22">
        <v>18</v>
      </c>
      <c r="R12" s="21" t="s">
        <v>38</v>
      </c>
      <c r="S12" s="21"/>
      <c r="T12" s="21" t="s">
        <v>94</v>
      </c>
      <c r="U12" s="66" t="s">
        <v>39</v>
      </c>
      <c r="V12" s="42">
        <v>1.31</v>
      </c>
      <c r="W12" s="1">
        <v>638888.44822563999</v>
      </c>
      <c r="X12" s="20"/>
      <c r="Y12" s="20"/>
      <c r="Z12" s="20"/>
      <c r="AA12" s="20"/>
      <c r="AB12" s="20"/>
      <c r="AC12" s="98"/>
      <c r="AD12" s="1">
        <v>80</v>
      </c>
      <c r="AE12" s="67" t="s">
        <v>95</v>
      </c>
      <c r="AF12" s="42"/>
      <c r="AG12" s="23" t="s">
        <v>96</v>
      </c>
      <c r="AH12" s="99" t="s">
        <v>97</v>
      </c>
    </row>
    <row r="13" spans="1:34" s="68" customFormat="1" ht="30" customHeight="1" x14ac:dyDescent="0.25">
      <c r="A13" s="20">
        <v>2</v>
      </c>
      <c r="B13" s="70" t="s">
        <v>98</v>
      </c>
      <c r="C13" s="97" t="s">
        <v>72</v>
      </c>
      <c r="D13" s="21" t="s">
        <v>89</v>
      </c>
      <c r="E13" s="21" t="s">
        <v>83</v>
      </c>
      <c r="F13" s="21" t="s">
        <v>89</v>
      </c>
      <c r="G13" s="21" t="s">
        <v>65</v>
      </c>
      <c r="H13" s="21" t="s">
        <v>99</v>
      </c>
      <c r="I13" s="21" t="s">
        <v>83</v>
      </c>
      <c r="J13" s="21" t="s">
        <v>83</v>
      </c>
      <c r="K13" s="21" t="s">
        <v>100</v>
      </c>
      <c r="L13" s="21" t="s">
        <v>101</v>
      </c>
      <c r="M13" s="22">
        <v>356271</v>
      </c>
      <c r="N13" s="22">
        <v>8811875</v>
      </c>
      <c r="O13" s="22">
        <v>356282</v>
      </c>
      <c r="P13" s="22">
        <v>8811061</v>
      </c>
      <c r="Q13" s="22">
        <v>18</v>
      </c>
      <c r="R13" s="21" t="s">
        <v>38</v>
      </c>
      <c r="S13" s="21"/>
      <c r="T13" s="21" t="s">
        <v>102</v>
      </c>
      <c r="U13" s="66" t="s">
        <v>39</v>
      </c>
      <c r="V13" s="42">
        <v>0.94</v>
      </c>
      <c r="W13" s="1">
        <v>117230.13303183997</v>
      </c>
      <c r="X13" s="20">
        <v>40</v>
      </c>
      <c r="Y13" s="20">
        <v>10</v>
      </c>
      <c r="Z13" s="20"/>
      <c r="AA13" s="20"/>
      <c r="AB13" s="20"/>
      <c r="AC13" s="98"/>
      <c r="AD13" s="1"/>
      <c r="AE13" s="67"/>
      <c r="AF13" s="42"/>
      <c r="AG13" s="23" t="s">
        <v>96</v>
      </c>
      <c r="AH13" s="99" t="s">
        <v>97</v>
      </c>
    </row>
    <row r="14" spans="1:34" s="19" customFormat="1" ht="24" customHeight="1" x14ac:dyDescent="0.25">
      <c r="A14" s="16">
        <v>1</v>
      </c>
      <c r="B14" s="17" t="s">
        <v>74</v>
      </c>
      <c r="C14" s="17"/>
      <c r="D14" s="76"/>
      <c r="E14" s="76"/>
      <c r="F14" s="17"/>
      <c r="G14" s="17"/>
      <c r="H14" s="17"/>
      <c r="I14" s="76"/>
      <c r="J14" s="76"/>
      <c r="K14" s="76"/>
      <c r="L14" s="76"/>
      <c r="M14" s="18"/>
      <c r="N14" s="18"/>
      <c r="O14" s="18"/>
      <c r="P14" s="18"/>
      <c r="Q14" s="18"/>
      <c r="R14" s="76"/>
      <c r="S14" s="76"/>
      <c r="T14" s="76"/>
      <c r="U14" s="76"/>
      <c r="V14" s="41">
        <f t="shared" ref="V14:AD14" si="2">SUM(V15:V15)</f>
        <v>10.74</v>
      </c>
      <c r="W14" s="75">
        <f t="shared" si="2"/>
        <v>4898340.0834168596</v>
      </c>
      <c r="X14" s="34">
        <f t="shared" si="2"/>
        <v>0</v>
      </c>
      <c r="Y14" s="34">
        <f t="shared" si="2"/>
        <v>0</v>
      </c>
      <c r="Z14" s="34">
        <f t="shared" si="2"/>
        <v>0</v>
      </c>
      <c r="AA14" s="34">
        <f t="shared" si="2"/>
        <v>0</v>
      </c>
      <c r="AB14" s="34">
        <f t="shared" si="2"/>
        <v>0</v>
      </c>
      <c r="AC14" s="34">
        <f t="shared" si="2"/>
        <v>0</v>
      </c>
      <c r="AD14" s="75">
        <f t="shared" si="2"/>
        <v>300</v>
      </c>
      <c r="AE14" s="41"/>
      <c r="AF14" s="41">
        <f>SUM(AF15:AF15)</f>
        <v>0</v>
      </c>
      <c r="AG14" s="69"/>
      <c r="AH14" s="24"/>
    </row>
    <row r="15" spans="1:34" s="68" customFormat="1" ht="30" customHeight="1" x14ac:dyDescent="0.25">
      <c r="A15" s="20">
        <v>1</v>
      </c>
      <c r="B15" s="70" t="s">
        <v>103</v>
      </c>
      <c r="C15" s="97" t="s">
        <v>72</v>
      </c>
      <c r="D15" s="21" t="s">
        <v>89</v>
      </c>
      <c r="E15" s="21" t="s">
        <v>83</v>
      </c>
      <c r="F15" s="21" t="s">
        <v>89</v>
      </c>
      <c r="G15" s="21" t="s">
        <v>90</v>
      </c>
      <c r="H15" s="21" t="s">
        <v>89</v>
      </c>
      <c r="I15" s="21" t="s">
        <v>104</v>
      </c>
      <c r="J15" s="21" t="s">
        <v>104</v>
      </c>
      <c r="K15" s="21" t="s">
        <v>105</v>
      </c>
      <c r="L15" s="21" t="s">
        <v>106</v>
      </c>
      <c r="M15" s="22">
        <v>360397</v>
      </c>
      <c r="N15" s="22">
        <v>8790421</v>
      </c>
      <c r="O15" s="22">
        <v>361998</v>
      </c>
      <c r="P15" s="22">
        <v>8783827</v>
      </c>
      <c r="Q15" s="22">
        <v>18</v>
      </c>
      <c r="R15" s="21" t="s">
        <v>38</v>
      </c>
      <c r="S15" s="21"/>
      <c r="T15" s="21" t="s">
        <v>107</v>
      </c>
      <c r="U15" s="66" t="s">
        <v>39</v>
      </c>
      <c r="V15" s="42">
        <v>10.74</v>
      </c>
      <c r="W15" s="1">
        <v>4898340.0834168596</v>
      </c>
      <c r="X15" s="20"/>
      <c r="Y15" s="20"/>
      <c r="Z15" s="20"/>
      <c r="AA15" s="20"/>
      <c r="AB15" s="20"/>
      <c r="AC15" s="98"/>
      <c r="AD15" s="1">
        <v>300</v>
      </c>
      <c r="AE15" s="67" t="s">
        <v>95</v>
      </c>
      <c r="AF15" s="42"/>
      <c r="AG15" s="23" t="s">
        <v>96</v>
      </c>
      <c r="AH15" s="99" t="s">
        <v>97</v>
      </c>
    </row>
    <row r="16" spans="1:34" s="19" customFormat="1" ht="24" customHeight="1" x14ac:dyDescent="0.25">
      <c r="A16" s="16">
        <v>1</v>
      </c>
      <c r="B16" s="17" t="s">
        <v>108</v>
      </c>
      <c r="C16" s="17"/>
      <c r="D16" s="76"/>
      <c r="E16" s="76"/>
      <c r="F16" s="17"/>
      <c r="G16" s="17"/>
      <c r="H16" s="17"/>
      <c r="I16" s="76"/>
      <c r="J16" s="76"/>
      <c r="K16" s="76"/>
      <c r="L16" s="76"/>
      <c r="M16" s="18"/>
      <c r="N16" s="18"/>
      <c r="O16" s="18"/>
      <c r="P16" s="18"/>
      <c r="Q16" s="18"/>
      <c r="R16" s="76"/>
      <c r="S16" s="76"/>
      <c r="T16" s="76"/>
      <c r="U16" s="76"/>
      <c r="V16" s="41">
        <f t="shared" ref="V16:AD16" si="3">SUM(V17:V17)</f>
        <v>3.4</v>
      </c>
      <c r="W16" s="75">
        <f t="shared" si="3"/>
        <v>11081531.876859199</v>
      </c>
      <c r="X16" s="34">
        <f t="shared" si="3"/>
        <v>300</v>
      </c>
      <c r="Y16" s="34">
        <f t="shared" si="3"/>
        <v>60</v>
      </c>
      <c r="Z16" s="34">
        <f t="shared" si="3"/>
        <v>100</v>
      </c>
      <c r="AA16" s="34">
        <f t="shared" si="3"/>
        <v>100</v>
      </c>
      <c r="AB16" s="34">
        <f t="shared" si="3"/>
        <v>2</v>
      </c>
      <c r="AC16" s="34">
        <f t="shared" si="3"/>
        <v>1</v>
      </c>
      <c r="AD16" s="75">
        <f t="shared" si="3"/>
        <v>4</v>
      </c>
      <c r="AE16" s="41"/>
      <c r="AF16" s="41">
        <f>SUM(AF17:AF17)</f>
        <v>0.6</v>
      </c>
      <c r="AG16" s="69"/>
      <c r="AH16" s="24"/>
    </row>
    <row r="17" spans="1:34" s="68" customFormat="1" ht="30" customHeight="1" x14ac:dyDescent="0.25">
      <c r="A17" s="20">
        <v>1</v>
      </c>
      <c r="B17" s="70" t="s">
        <v>109</v>
      </c>
      <c r="C17" s="100" t="s">
        <v>110</v>
      </c>
      <c r="D17" s="21" t="s">
        <v>89</v>
      </c>
      <c r="E17" s="21" t="s">
        <v>111</v>
      </c>
      <c r="F17" s="21" t="s">
        <v>89</v>
      </c>
      <c r="G17" s="21" t="s">
        <v>70</v>
      </c>
      <c r="H17" s="21" t="s">
        <v>112</v>
      </c>
      <c r="I17" s="21" t="s">
        <v>111</v>
      </c>
      <c r="J17" s="21" t="s">
        <v>113</v>
      </c>
      <c r="K17" s="21" t="s">
        <v>114</v>
      </c>
      <c r="L17" s="21" t="s">
        <v>115</v>
      </c>
      <c r="M17" s="22">
        <v>572587</v>
      </c>
      <c r="N17" s="22">
        <v>8523364</v>
      </c>
      <c r="O17" s="22">
        <v>571544</v>
      </c>
      <c r="P17" s="22">
        <v>8523971</v>
      </c>
      <c r="Q17" s="22">
        <v>18</v>
      </c>
      <c r="R17" s="21" t="s">
        <v>38</v>
      </c>
      <c r="S17" s="21" t="s">
        <v>38</v>
      </c>
      <c r="T17" s="21" t="s">
        <v>116</v>
      </c>
      <c r="U17" s="66" t="s">
        <v>39</v>
      </c>
      <c r="V17" s="42">
        <v>3.4</v>
      </c>
      <c r="W17" s="1">
        <v>11081531.876859199</v>
      </c>
      <c r="X17" s="20">
        <v>300</v>
      </c>
      <c r="Y17" s="20">
        <v>60</v>
      </c>
      <c r="Z17" s="20">
        <v>100</v>
      </c>
      <c r="AA17" s="20">
        <v>100</v>
      </c>
      <c r="AB17" s="20">
        <v>2</v>
      </c>
      <c r="AC17" s="101">
        <v>1</v>
      </c>
      <c r="AD17" s="1">
        <v>4</v>
      </c>
      <c r="AE17" s="67" t="s">
        <v>117</v>
      </c>
      <c r="AF17" s="42">
        <v>0.6</v>
      </c>
      <c r="AG17" s="23" t="s">
        <v>118</v>
      </c>
      <c r="AH17" s="99" t="s">
        <v>97</v>
      </c>
    </row>
    <row r="18" spans="1:34" ht="24.95" customHeight="1" x14ac:dyDescent="0.3">
      <c r="A18" s="31">
        <f>A9+A11+A14+A16</f>
        <v>5</v>
      </c>
      <c r="B18" s="32"/>
      <c r="C18" s="32"/>
      <c r="D18" s="32"/>
      <c r="E18" s="32"/>
      <c r="F18" s="126" t="s">
        <v>41</v>
      </c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8"/>
      <c r="U18" s="31"/>
      <c r="V18" s="71">
        <f>V9+V11+V14+V16</f>
        <v>17.34</v>
      </c>
      <c r="W18" s="72">
        <f t="shared" ref="W18:AF18" si="4">W9+W11+W14+W16</f>
        <v>18279144.14739915</v>
      </c>
      <c r="X18" s="73">
        <f t="shared" si="4"/>
        <v>840</v>
      </c>
      <c r="Y18" s="73">
        <f t="shared" si="4"/>
        <v>170</v>
      </c>
      <c r="Z18" s="73">
        <f t="shared" si="4"/>
        <v>600</v>
      </c>
      <c r="AA18" s="73">
        <f t="shared" si="4"/>
        <v>1000</v>
      </c>
      <c r="AB18" s="73">
        <f t="shared" si="4"/>
        <v>3</v>
      </c>
      <c r="AC18" s="73">
        <f t="shared" si="4"/>
        <v>2</v>
      </c>
      <c r="AD18" s="72">
        <f t="shared" si="4"/>
        <v>384</v>
      </c>
      <c r="AE18" s="31"/>
      <c r="AF18" s="71">
        <f t="shared" si="4"/>
        <v>0.65999999999999992</v>
      </c>
      <c r="AG18" s="33"/>
      <c r="AH18" s="33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</sheetData>
  <mergeCells count="35">
    <mergeCell ref="F18:T18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F41" sqref="F4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73</v>
      </c>
      <c r="B1" s="138"/>
      <c r="C1" s="138"/>
      <c r="D1" s="138"/>
      <c r="E1" s="138"/>
    </row>
    <row r="2" spans="1:5" ht="25.5" customHeight="1" x14ac:dyDescent="0.25">
      <c r="A2" s="122" t="s">
        <v>42</v>
      </c>
      <c r="B2" s="122" t="s">
        <v>43</v>
      </c>
      <c r="C2" s="113" t="s">
        <v>44</v>
      </c>
      <c r="D2" s="140"/>
      <c r="E2" s="122" t="s">
        <v>45</v>
      </c>
    </row>
    <row r="3" spans="1:5" ht="25.5" customHeight="1" x14ac:dyDescent="0.25">
      <c r="A3" s="139"/>
      <c r="B3" s="139"/>
      <c r="C3" s="35" t="s">
        <v>46</v>
      </c>
      <c r="D3" s="36" t="s">
        <v>47</v>
      </c>
      <c r="E3" s="139"/>
    </row>
    <row r="4" spans="1:5" ht="15" customHeight="1" x14ac:dyDescent="0.25">
      <c r="A4" s="37">
        <v>1</v>
      </c>
      <c r="B4" s="38" t="s">
        <v>76</v>
      </c>
      <c r="C4" s="38">
        <v>0</v>
      </c>
      <c r="D4" s="38">
        <v>1</v>
      </c>
      <c r="E4" s="38">
        <f t="shared" ref="E4:E7" si="0">C4+D4</f>
        <v>1</v>
      </c>
    </row>
    <row r="5" spans="1:5" ht="15" customHeight="1" x14ac:dyDescent="0.25">
      <c r="A5" s="37">
        <v>2</v>
      </c>
      <c r="B5" s="38" t="s">
        <v>82</v>
      </c>
      <c r="C5" s="38">
        <v>0</v>
      </c>
      <c r="D5" s="38">
        <v>2</v>
      </c>
      <c r="E5" s="38">
        <f t="shared" ref="E5:E6" si="1">C5+D5</f>
        <v>2</v>
      </c>
    </row>
    <row r="6" spans="1:5" ht="15" customHeight="1" x14ac:dyDescent="0.25">
      <c r="A6" s="37">
        <v>3</v>
      </c>
      <c r="B6" s="38" t="s">
        <v>74</v>
      </c>
      <c r="C6" s="38">
        <v>0</v>
      </c>
      <c r="D6" s="38">
        <v>1</v>
      </c>
      <c r="E6" s="38">
        <f t="shared" si="1"/>
        <v>1</v>
      </c>
    </row>
    <row r="7" spans="1:5" ht="15" customHeight="1" x14ac:dyDescent="0.25">
      <c r="A7" s="37">
        <v>4</v>
      </c>
      <c r="B7" s="38" t="s">
        <v>108</v>
      </c>
      <c r="C7" s="38">
        <v>1</v>
      </c>
      <c r="D7" s="38">
        <v>0</v>
      </c>
      <c r="E7" s="38">
        <f t="shared" si="0"/>
        <v>1</v>
      </c>
    </row>
    <row r="8" spans="1:5" ht="18.95" customHeight="1" x14ac:dyDescent="0.25">
      <c r="A8" s="137" t="s">
        <v>45</v>
      </c>
      <c r="B8" s="137"/>
      <c r="C8" s="39">
        <f>SUM(C4:C7)</f>
        <v>1</v>
      </c>
      <c r="D8" s="39">
        <f>SUM(D4:D7)</f>
        <v>4</v>
      </c>
      <c r="E8" s="39">
        <f>SUM(E4:E7)</f>
        <v>5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4"/>
  <sheetViews>
    <sheetView showGridLines="0" topLeftCell="L1" workbookViewId="0">
      <selection activeCell="X23" sqref="X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48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42</v>
      </c>
      <c r="B5" s="168" t="s">
        <v>49</v>
      </c>
      <c r="C5" s="169" t="s">
        <v>50</v>
      </c>
      <c r="D5" s="174" t="s">
        <v>51</v>
      </c>
      <c r="E5" s="175"/>
      <c r="F5" s="176"/>
      <c r="G5" s="174" t="s">
        <v>52</v>
      </c>
      <c r="H5" s="175"/>
      <c r="I5" s="176"/>
      <c r="J5" s="180" t="s">
        <v>0</v>
      </c>
      <c r="K5" s="181"/>
      <c r="L5" s="182"/>
      <c r="M5" s="147" t="s">
        <v>53</v>
      </c>
      <c r="N5" s="148"/>
      <c r="O5" s="148"/>
      <c r="P5" s="148"/>
      <c r="Q5" s="148"/>
      <c r="R5" s="148"/>
      <c r="S5" s="148"/>
      <c r="T5" s="148"/>
      <c r="U5" s="149"/>
      <c r="V5" s="153" t="s">
        <v>54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68"/>
      <c r="B6" s="168"/>
      <c r="C6" s="170"/>
      <c r="D6" s="177"/>
      <c r="E6" s="178"/>
      <c r="F6" s="179"/>
      <c r="G6" s="177"/>
      <c r="H6" s="178"/>
      <c r="I6" s="179"/>
      <c r="J6" s="183"/>
      <c r="K6" s="184"/>
      <c r="L6" s="185"/>
      <c r="M6" s="147" t="s">
        <v>55</v>
      </c>
      <c r="N6" s="148"/>
      <c r="O6" s="149"/>
      <c r="P6" s="150" t="s">
        <v>56</v>
      </c>
      <c r="Q6" s="151"/>
      <c r="R6" s="152"/>
      <c r="S6" s="147" t="s">
        <v>57</v>
      </c>
      <c r="T6" s="148"/>
      <c r="U6" s="149"/>
      <c r="V6" s="171" t="s">
        <v>46</v>
      </c>
      <c r="W6" s="172"/>
      <c r="X6" s="172"/>
      <c r="Y6" s="173"/>
      <c r="Z6" s="158" t="s">
        <v>47</v>
      </c>
      <c r="AA6" s="158"/>
      <c r="AB6" s="158"/>
      <c r="AC6" s="158"/>
      <c r="AD6" s="156" t="s">
        <v>41</v>
      </c>
    </row>
    <row r="7" spans="1:30" ht="30" customHeight="1" x14ac:dyDescent="0.25">
      <c r="A7" s="168"/>
      <c r="B7" s="168"/>
      <c r="C7" s="43" t="s">
        <v>43</v>
      </c>
      <c r="D7" s="44" t="s">
        <v>46</v>
      </c>
      <c r="E7" s="45" t="s">
        <v>47</v>
      </c>
      <c r="F7" s="78" t="s">
        <v>41</v>
      </c>
      <c r="G7" s="44" t="s">
        <v>46</v>
      </c>
      <c r="H7" s="45" t="s">
        <v>47</v>
      </c>
      <c r="I7" s="78" t="s">
        <v>41</v>
      </c>
      <c r="J7" s="44" t="s">
        <v>46</v>
      </c>
      <c r="K7" s="45" t="s">
        <v>47</v>
      </c>
      <c r="L7" s="78" t="s">
        <v>41</v>
      </c>
      <c r="M7" s="46" t="s">
        <v>46</v>
      </c>
      <c r="N7" s="47" t="s">
        <v>47</v>
      </c>
      <c r="O7" s="81" t="s">
        <v>41</v>
      </c>
      <c r="P7" s="63" t="s">
        <v>46</v>
      </c>
      <c r="Q7" s="65" t="s">
        <v>47</v>
      </c>
      <c r="R7" s="82" t="s">
        <v>41</v>
      </c>
      <c r="S7" s="46" t="s">
        <v>46</v>
      </c>
      <c r="T7" s="47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57"/>
    </row>
    <row r="8" spans="1:30" x14ac:dyDescent="0.25">
      <c r="A8" s="48">
        <v>1</v>
      </c>
      <c r="B8" s="49">
        <v>10</v>
      </c>
      <c r="C8" s="50" t="s">
        <v>76</v>
      </c>
      <c r="D8" s="51">
        <v>0</v>
      </c>
      <c r="E8" s="51">
        <v>1</v>
      </c>
      <c r="F8" s="79">
        <f t="shared" ref="F8" si="0">D8+E8</f>
        <v>1</v>
      </c>
      <c r="G8" s="52">
        <v>0</v>
      </c>
      <c r="H8" s="52">
        <v>1</v>
      </c>
      <c r="I8" s="79">
        <f t="shared" ref="I8" si="1">G8+H8</f>
        <v>1</v>
      </c>
      <c r="J8" s="51">
        <v>0</v>
      </c>
      <c r="K8" s="51">
        <v>500</v>
      </c>
      <c r="L8" s="79">
        <f t="shared" ref="L8" si="2">J8+K8</f>
        <v>500</v>
      </c>
      <c r="M8" s="53">
        <v>0</v>
      </c>
      <c r="N8" s="53">
        <v>0</v>
      </c>
      <c r="O8" s="89">
        <f t="shared" ref="O8" si="3">M8+N8</f>
        <v>0</v>
      </c>
      <c r="P8" s="42">
        <v>0</v>
      </c>
      <c r="Q8" s="42">
        <v>0.95</v>
      </c>
      <c r="R8" s="91">
        <f t="shared" ref="R8" si="4">P8+Q8</f>
        <v>0.95</v>
      </c>
      <c r="S8" s="1">
        <v>0</v>
      </c>
      <c r="T8" s="1">
        <v>1543153.6058656126</v>
      </c>
      <c r="U8" s="89">
        <f t="shared" ref="U8" si="5">S8+T8</f>
        <v>1543153.6058656126</v>
      </c>
      <c r="V8" s="51">
        <v>0</v>
      </c>
      <c r="W8" s="51">
        <v>0</v>
      </c>
      <c r="X8" s="51">
        <v>0</v>
      </c>
      <c r="Y8" s="79">
        <f t="shared" ref="Y8" si="6">V8+W8+X8</f>
        <v>0</v>
      </c>
      <c r="Z8" s="51">
        <v>0</v>
      </c>
      <c r="AA8" s="51">
        <v>0</v>
      </c>
      <c r="AB8" s="51">
        <v>1</v>
      </c>
      <c r="AC8" s="79">
        <f t="shared" ref="AC8" si="7">Z8+AA8+AB8</f>
        <v>1</v>
      </c>
      <c r="AD8" s="87">
        <f t="shared" ref="AD8" si="8">Y8+AC8</f>
        <v>1</v>
      </c>
    </row>
    <row r="9" spans="1:30" x14ac:dyDescent="0.25">
      <c r="A9" s="48">
        <v>2</v>
      </c>
      <c r="B9" s="49">
        <v>19</v>
      </c>
      <c r="C9" s="50" t="s">
        <v>82</v>
      </c>
      <c r="D9" s="51">
        <v>0</v>
      </c>
      <c r="E9" s="51">
        <v>2</v>
      </c>
      <c r="F9" s="79">
        <f t="shared" ref="F9:F10" si="9">D9+E9</f>
        <v>2</v>
      </c>
      <c r="G9" s="52">
        <v>0</v>
      </c>
      <c r="H9" s="52">
        <v>2</v>
      </c>
      <c r="I9" s="79">
        <f t="shared" ref="I9:I10" si="10">G9+H9</f>
        <v>2</v>
      </c>
      <c r="J9" s="51">
        <v>0</v>
      </c>
      <c r="K9" s="51">
        <v>40</v>
      </c>
      <c r="L9" s="79">
        <f t="shared" ref="L9:L10" si="11">J9+K9</f>
        <v>40</v>
      </c>
      <c r="M9" s="53">
        <v>0</v>
      </c>
      <c r="N9" s="53">
        <v>80</v>
      </c>
      <c r="O9" s="89">
        <f t="shared" ref="O9:O10" si="12">M9+N9</f>
        <v>80</v>
      </c>
      <c r="P9" s="42">
        <v>0</v>
      </c>
      <c r="Q9" s="42">
        <v>2.25</v>
      </c>
      <c r="R9" s="91">
        <f t="shared" ref="R9:R10" si="13">P9+Q9</f>
        <v>2.25</v>
      </c>
      <c r="S9" s="1">
        <v>0</v>
      </c>
      <c r="T9" s="1">
        <v>756118.58125747996</v>
      </c>
      <c r="U9" s="89">
        <f t="shared" ref="U9:U10" si="14">S9+T9</f>
        <v>756118.58125747996</v>
      </c>
      <c r="V9" s="51">
        <v>0</v>
      </c>
      <c r="W9" s="51">
        <v>0</v>
      </c>
      <c r="X9" s="51">
        <v>0</v>
      </c>
      <c r="Y9" s="79">
        <f t="shared" ref="Y9:Y10" si="15">V9+W9+X9</f>
        <v>0</v>
      </c>
      <c r="Z9" s="51">
        <v>0</v>
      </c>
      <c r="AA9" s="51">
        <v>2</v>
      </c>
      <c r="AB9" s="51">
        <v>0</v>
      </c>
      <c r="AC9" s="79">
        <f t="shared" ref="AC9:AC10" si="16">Z9+AA9+AB9</f>
        <v>2</v>
      </c>
      <c r="AD9" s="87">
        <f t="shared" ref="AD9:AD10" si="17">Y9+AC9</f>
        <v>2</v>
      </c>
    </row>
    <row r="10" spans="1:30" x14ac:dyDescent="0.25">
      <c r="A10" s="48">
        <v>3</v>
      </c>
      <c r="B10" s="49">
        <v>12</v>
      </c>
      <c r="C10" s="50" t="s">
        <v>74</v>
      </c>
      <c r="D10" s="93">
        <v>0</v>
      </c>
      <c r="E10" s="93">
        <v>1</v>
      </c>
      <c r="F10" s="79">
        <f t="shared" si="9"/>
        <v>1</v>
      </c>
      <c r="G10" s="93">
        <v>0</v>
      </c>
      <c r="H10" s="20">
        <v>1</v>
      </c>
      <c r="I10" s="79">
        <f t="shared" si="10"/>
        <v>1</v>
      </c>
      <c r="J10" s="93">
        <v>0</v>
      </c>
      <c r="K10" s="93">
        <v>0</v>
      </c>
      <c r="L10" s="79">
        <f t="shared" si="11"/>
        <v>0</v>
      </c>
      <c r="M10" s="94">
        <v>0</v>
      </c>
      <c r="N10" s="94">
        <v>300</v>
      </c>
      <c r="O10" s="89">
        <f t="shared" si="12"/>
        <v>300</v>
      </c>
      <c r="P10" s="95">
        <v>0</v>
      </c>
      <c r="Q10" s="95">
        <v>10.74</v>
      </c>
      <c r="R10" s="91">
        <f t="shared" si="13"/>
        <v>10.74</v>
      </c>
      <c r="S10" s="1">
        <v>0</v>
      </c>
      <c r="T10" s="1">
        <v>4898340.0834168596</v>
      </c>
      <c r="U10" s="89">
        <f t="shared" si="14"/>
        <v>4898340.0834168596</v>
      </c>
      <c r="V10" s="96">
        <v>0</v>
      </c>
      <c r="W10" s="96">
        <v>0</v>
      </c>
      <c r="X10" s="96">
        <v>0</v>
      </c>
      <c r="Y10" s="79">
        <f t="shared" si="15"/>
        <v>0</v>
      </c>
      <c r="Z10" s="96">
        <v>0</v>
      </c>
      <c r="AA10" s="96">
        <v>1</v>
      </c>
      <c r="AB10" s="96">
        <v>0</v>
      </c>
      <c r="AC10" s="79">
        <f t="shared" si="16"/>
        <v>1</v>
      </c>
      <c r="AD10" s="87">
        <f t="shared" si="17"/>
        <v>1</v>
      </c>
    </row>
    <row r="11" spans="1:30" x14ac:dyDescent="0.25">
      <c r="A11" s="48">
        <v>4</v>
      </c>
      <c r="B11" s="49">
        <v>5</v>
      </c>
      <c r="C11" s="50" t="s">
        <v>108</v>
      </c>
      <c r="D11" s="93">
        <v>1</v>
      </c>
      <c r="E11" s="93">
        <v>0</v>
      </c>
      <c r="F11" s="79">
        <f t="shared" ref="F11" si="18">D11+E11</f>
        <v>1</v>
      </c>
      <c r="G11" s="93">
        <v>1</v>
      </c>
      <c r="H11" s="20">
        <v>0</v>
      </c>
      <c r="I11" s="79">
        <f t="shared" ref="I11" si="19">G11+H11</f>
        <v>1</v>
      </c>
      <c r="J11" s="93">
        <v>300</v>
      </c>
      <c r="K11" s="93">
        <v>0</v>
      </c>
      <c r="L11" s="79">
        <f t="shared" ref="L11" si="20">J11+K11</f>
        <v>300</v>
      </c>
      <c r="M11" s="94">
        <v>4</v>
      </c>
      <c r="N11" s="94">
        <v>0</v>
      </c>
      <c r="O11" s="89">
        <f t="shared" ref="O11" si="21">M11+N11</f>
        <v>4</v>
      </c>
      <c r="P11" s="95">
        <v>3.4</v>
      </c>
      <c r="Q11" s="95">
        <v>0</v>
      </c>
      <c r="R11" s="91">
        <f t="shared" ref="R11" si="22">P11+Q11</f>
        <v>3.4</v>
      </c>
      <c r="S11" s="1">
        <v>11081531.876859199</v>
      </c>
      <c r="T11" s="1">
        <v>0</v>
      </c>
      <c r="U11" s="89">
        <f t="shared" ref="U11" si="23">S11+T11</f>
        <v>11081531.876859199</v>
      </c>
      <c r="V11" s="96">
        <v>0</v>
      </c>
      <c r="W11" s="96">
        <v>1</v>
      </c>
      <c r="X11" s="96">
        <v>0</v>
      </c>
      <c r="Y11" s="79">
        <f t="shared" ref="Y11" si="24">V11+W11+X11</f>
        <v>1</v>
      </c>
      <c r="Z11" s="96">
        <v>0</v>
      </c>
      <c r="AA11" s="96">
        <v>0</v>
      </c>
      <c r="AB11" s="96">
        <v>0</v>
      </c>
      <c r="AC11" s="79">
        <f t="shared" ref="AC11" si="25">Z11+AA11+AB11</f>
        <v>0</v>
      </c>
      <c r="AD11" s="87">
        <f t="shared" ref="AD11" si="26">Y11+AC11</f>
        <v>1</v>
      </c>
    </row>
    <row r="12" spans="1:30" s="54" customFormat="1" ht="14.25" x14ac:dyDescent="0.2">
      <c r="A12" s="187" t="s">
        <v>62</v>
      </c>
      <c r="B12" s="188"/>
      <c r="C12" s="189"/>
      <c r="D12" s="80">
        <f t="shared" ref="D12:AB12" si="27">SUM(D8:D11)</f>
        <v>1</v>
      </c>
      <c r="E12" s="80">
        <f t="shared" si="27"/>
        <v>4</v>
      </c>
      <c r="F12" s="191">
        <f t="shared" si="27"/>
        <v>5</v>
      </c>
      <c r="G12" s="80">
        <f t="shared" si="27"/>
        <v>1</v>
      </c>
      <c r="H12" s="80">
        <f t="shared" si="27"/>
        <v>4</v>
      </c>
      <c r="I12" s="191">
        <f t="shared" si="27"/>
        <v>5</v>
      </c>
      <c r="J12" s="80">
        <f t="shared" si="27"/>
        <v>300</v>
      </c>
      <c r="K12" s="80">
        <f t="shared" si="27"/>
        <v>540</v>
      </c>
      <c r="L12" s="80">
        <f t="shared" si="27"/>
        <v>840</v>
      </c>
      <c r="M12" s="90">
        <f t="shared" si="27"/>
        <v>4</v>
      </c>
      <c r="N12" s="90">
        <f t="shared" si="27"/>
        <v>380</v>
      </c>
      <c r="O12" s="143">
        <f t="shared" si="27"/>
        <v>384</v>
      </c>
      <c r="P12" s="92">
        <f t="shared" si="27"/>
        <v>3.4</v>
      </c>
      <c r="Q12" s="92">
        <f t="shared" si="27"/>
        <v>13.940000000000001</v>
      </c>
      <c r="R12" s="145">
        <f t="shared" si="27"/>
        <v>17.34</v>
      </c>
      <c r="S12" s="90">
        <f t="shared" si="27"/>
        <v>11081531.876859199</v>
      </c>
      <c r="T12" s="90">
        <f t="shared" si="27"/>
        <v>7197612.2705399524</v>
      </c>
      <c r="U12" s="143">
        <f t="shared" si="27"/>
        <v>18279144.14739915</v>
      </c>
      <c r="V12" s="80">
        <f t="shared" si="27"/>
        <v>0</v>
      </c>
      <c r="W12" s="80">
        <f t="shared" si="27"/>
        <v>1</v>
      </c>
      <c r="X12" s="80">
        <f t="shared" si="27"/>
        <v>0</v>
      </c>
      <c r="Y12" s="80">
        <f t="shared" si="27"/>
        <v>1</v>
      </c>
      <c r="Z12" s="80">
        <f t="shared" si="27"/>
        <v>0</v>
      </c>
      <c r="AA12" s="80">
        <f t="shared" si="27"/>
        <v>3</v>
      </c>
      <c r="AB12" s="80">
        <f t="shared" si="27"/>
        <v>1</v>
      </c>
      <c r="AC12" s="80">
        <f>Z12+AA12+AB12</f>
        <v>4</v>
      </c>
      <c r="AD12" s="141">
        <f t="shared" ref="AD12" si="28">Y12+AC12</f>
        <v>5</v>
      </c>
    </row>
    <row r="13" spans="1:30" s="55" customFormat="1" x14ac:dyDescent="0.2">
      <c r="A13" s="190" t="s">
        <v>41</v>
      </c>
      <c r="B13" s="190"/>
      <c r="C13" s="190"/>
      <c r="D13" s="163">
        <f>D12+E12</f>
        <v>5</v>
      </c>
      <c r="E13" s="165"/>
      <c r="F13" s="192"/>
      <c r="G13" s="163">
        <f>G12+H12</f>
        <v>5</v>
      </c>
      <c r="H13" s="165"/>
      <c r="I13" s="192"/>
      <c r="J13" s="163">
        <f>J12+K12</f>
        <v>840</v>
      </c>
      <c r="K13" s="165"/>
      <c r="L13" s="88"/>
      <c r="M13" s="161">
        <f>M12+N12</f>
        <v>384</v>
      </c>
      <c r="N13" s="162"/>
      <c r="O13" s="144"/>
      <c r="P13" s="159">
        <f>P12+Q12</f>
        <v>17.34</v>
      </c>
      <c r="Q13" s="160"/>
      <c r="R13" s="146"/>
      <c r="S13" s="161">
        <f>S12+T12</f>
        <v>18279144.14739915</v>
      </c>
      <c r="T13" s="162"/>
      <c r="U13" s="144"/>
      <c r="V13" s="163">
        <f>Y12+AC12</f>
        <v>5</v>
      </c>
      <c r="W13" s="164"/>
      <c r="X13" s="164"/>
      <c r="Y13" s="164"/>
      <c r="Z13" s="164"/>
      <c r="AA13" s="164"/>
      <c r="AB13" s="164"/>
      <c r="AC13" s="165"/>
      <c r="AD13" s="142"/>
    </row>
    <row r="14" spans="1:30" x14ac:dyDescent="0.25">
      <c r="B14" s="186" t="s">
        <v>69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/>
      <c r="AA14"/>
      <c r="AB14"/>
      <c r="AC14"/>
    </row>
  </sheetData>
  <mergeCells count="33"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2025-09-11T16:05:04Z</dcterms:modified>
</cp:coreProperties>
</file>